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.A.S\DD\23-252-DD LED verlichting\C Aanbes\1 Aanbest. werk\Def. doc\"/>
    </mc:Choice>
  </mc:AlternateContent>
  <xr:revisionPtr revIDLastSave="0" documentId="13_ncr:1_{37372A2B-6F85-465F-82A4-80BC7C0EB6BA}" xr6:coauthVersionLast="47" xr6:coauthVersionMax="47" xr10:uidLastSave="{00000000-0000-0000-0000-000000000000}"/>
  <bookViews>
    <workbookView xWindow="-108" yWindow="-108" windowWidth="23256" windowHeight="12576" xr2:uid="{FBFAEBAE-F061-4AD8-B8B0-AACC0BB01724}"/>
  </bookViews>
  <sheets>
    <sheet name="Blad1 (2)" sheetId="2" r:id="rId1"/>
    <sheet name="Blad1" sheetId="1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F16" i="2"/>
  <c r="F15" i="2"/>
  <c r="F11" i="2"/>
  <c r="G16" i="2"/>
  <c r="G11" i="2"/>
  <c r="G15" i="2"/>
  <c r="J14" i="2"/>
  <c r="K14" i="2" s="1"/>
  <c r="L14" i="2" s="1"/>
  <c r="J13" i="2"/>
  <c r="K13" i="2" s="1"/>
  <c r="L13" i="2" s="1"/>
  <c r="J12" i="2"/>
  <c r="K12" i="2" s="1"/>
  <c r="J10" i="2"/>
  <c r="K10" i="2" s="1"/>
  <c r="L10" i="2" s="1"/>
  <c r="J9" i="2"/>
  <c r="K9" i="2" s="1"/>
  <c r="L9" i="2" s="1"/>
  <c r="J8" i="2"/>
  <c r="K8" i="2" s="1"/>
  <c r="E12" i="2"/>
  <c r="F12" i="2" s="1"/>
  <c r="G12" i="2" s="1"/>
  <c r="H5" i="1"/>
  <c r="I5" i="1"/>
  <c r="C6" i="1"/>
  <c r="D6" i="1"/>
  <c r="E6" i="1"/>
  <c r="F6" i="1"/>
  <c r="H6" i="1"/>
  <c r="I6" i="1"/>
  <c r="F10" i="1"/>
  <c r="E10" i="1"/>
  <c r="D10" i="1"/>
  <c r="C10" i="1"/>
  <c r="H10" i="1" s="1"/>
  <c r="I10" i="1" s="1"/>
  <c r="F8" i="1"/>
  <c r="D8" i="1"/>
  <c r="E8" i="1"/>
  <c r="C8" i="1"/>
  <c r="H8" i="1"/>
  <c r="I8" i="1" s="1"/>
  <c r="F7" i="1"/>
  <c r="E7" i="1"/>
  <c r="D7" i="1"/>
  <c r="C7" i="1"/>
  <c r="H7" i="1" s="1"/>
  <c r="I7" i="1" s="1"/>
  <c r="L12" i="2" l="1"/>
  <c r="L15" i="2" s="1"/>
  <c r="N15" i="2" s="1"/>
  <c r="K15" i="2"/>
  <c r="M15" i="2" s="1"/>
  <c r="L8" i="2"/>
  <c r="L11" i="2" s="1"/>
  <c r="N11" i="2" s="1"/>
  <c r="N16" i="2" s="1"/>
  <c r="K11" i="2"/>
  <c r="M11" i="2" s="1"/>
  <c r="M16" i="2" s="1"/>
  <c r="K16" i="2"/>
  <c r="L16" i="2"/>
</calcChain>
</file>

<file path=xl/sharedStrings.xml><?xml version="1.0" encoding="utf-8"?>
<sst xmlns="http://schemas.openxmlformats.org/spreadsheetml/2006/main" count="64" uniqueCount="48">
  <si>
    <t>Gemeente Westland vergelijk sportveldverlichting</t>
  </si>
  <si>
    <t>omschrijving</t>
  </si>
  <si>
    <t>traditioneel</t>
  </si>
  <si>
    <t>Philips 1600 W</t>
  </si>
  <si>
    <t>armatuur</t>
  </si>
  <si>
    <t>1400 w</t>
  </si>
  <si>
    <t>FireFly 750 W</t>
  </si>
  <si>
    <t>verbruik per uur per armatuur</t>
  </si>
  <si>
    <t>kW</t>
  </si>
  <si>
    <t>besparing Firefly tov traditioneel</t>
  </si>
  <si>
    <t>aantal armaturen</t>
  </si>
  <si>
    <t>per uur</t>
  </si>
  <si>
    <t>standaard wedstrijd voetbalveldveld</t>
  </si>
  <si>
    <t>verbuik per uur/ gemeente Wl</t>
  </si>
  <si>
    <t>verbruik per uur per veld</t>
  </si>
  <si>
    <t>standaard trainingsveld</t>
  </si>
  <si>
    <t>trainingsveld/ jaar*</t>
  </si>
  <si>
    <t>* uitgaande van 15 uur per week gemiddeld 36 weken/jaar</t>
  </si>
  <si>
    <t>verbruik per jaar per veld *</t>
  </si>
  <si>
    <t>per jaar</t>
  </si>
  <si>
    <t>armaturen in Westland**</t>
  </si>
  <si>
    <t>** uitgaande van de uitvraag</t>
  </si>
  <si>
    <t>***</t>
  </si>
  <si>
    <t>*** gemiddelde prijs in maart volgens internet</t>
  </si>
  <si>
    <t>kW/uur</t>
  </si>
  <si>
    <t xml:space="preserve"> verbruik traditioneel</t>
  </si>
  <si>
    <t>aantal uren</t>
  </si>
  <si>
    <t>Uitgangspunt kosten Kw/uur</t>
  </si>
  <si>
    <t>Kosten per uur</t>
  </si>
  <si>
    <t>Kosten per veld</t>
  </si>
  <si>
    <t>kosten totaal</t>
  </si>
  <si>
    <t>kosten per uur</t>
  </si>
  <si>
    <t>wedstrijd voetbalveldveld</t>
  </si>
  <si>
    <t>trainingsveld</t>
  </si>
  <si>
    <t>Traditionele veldverlichting*</t>
  </si>
  <si>
    <t>*</t>
  </si>
  <si>
    <t>niet toegestaan deze gegevens of de rekenformules te wijzingen</t>
  </si>
  <si>
    <t>Aangeboden veldverlichting van de Inschrijver **</t>
  </si>
  <si>
    <t>**</t>
  </si>
  <si>
    <t>totaal wedstrijdveld</t>
  </si>
  <si>
    <t>totaal trainingsveld</t>
  </si>
  <si>
    <t>Besparing</t>
  </si>
  <si>
    <t>Per uur</t>
  </si>
  <si>
    <t>per veld</t>
  </si>
  <si>
    <t>Bijlage Duurzaamheid - energiekosten</t>
  </si>
  <si>
    <t>het geel  gearceerde deel invullen; niet toegestaan de rekenformules te wijzigen; per type armatuur één regel gebruiken</t>
  </si>
  <si>
    <t xml:space="preserve"> verbruik </t>
  </si>
  <si>
    <t xml:space="preserve">kosten per uur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</si>
</sst>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164" fontId="1" fillId="0" borderId="2" xfId="0" applyNumberFormat="1" applyFont="1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vertical="center"/>
    </xf>
    <xf numFmtId="164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44" fontId="4" fillId="0" borderId="2" xfId="1" applyFont="1" applyBorder="1"/>
    <xf numFmtId="44" fontId="4" fillId="0" borderId="6" xfId="1" applyFont="1" applyBorder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vertical="center"/>
    </xf>
    <xf numFmtId="164" fontId="3" fillId="0" borderId="3" xfId="0" applyNumberFormat="1" applyFont="1" applyBorder="1"/>
    <xf numFmtId="164" fontId="3" fillId="0" borderId="5" xfId="0" applyNumberFormat="1" applyFont="1" applyBorder="1"/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4" fontId="3" fillId="0" borderId="6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3" fillId="0" borderId="2" xfId="0" applyNumberFormat="1" applyFont="1" applyBorder="1"/>
    <xf numFmtId="164" fontId="3" fillId="0" borderId="6" xfId="0" applyNumberFormat="1" applyFont="1" applyBorder="1"/>
    <xf numFmtId="0" fontId="3" fillId="0" borderId="5" xfId="0" applyFont="1" applyBorder="1"/>
    <xf numFmtId="164" fontId="3" fillId="0" borderId="7" xfId="0" applyNumberFormat="1" applyFont="1" applyBorder="1"/>
    <xf numFmtId="164" fontId="3" fillId="0" borderId="8" xfId="0" applyNumberFormat="1" applyFont="1" applyBorder="1"/>
    <xf numFmtId="164" fontId="3" fillId="0" borderId="10" xfId="0" applyNumberFormat="1" applyFont="1" applyBorder="1"/>
    <xf numFmtId="164" fontId="3" fillId="0" borderId="0" xfId="0" applyNumberFormat="1" applyFont="1"/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3" fillId="0" borderId="0" xfId="0" quotePrefix="1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3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3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/>
    <xf numFmtId="44" fontId="4" fillId="0" borderId="20" xfId="1" applyFont="1" applyBorder="1"/>
    <xf numFmtId="0" fontId="3" fillId="0" borderId="21" xfId="0" applyFont="1" applyBorder="1"/>
    <xf numFmtId="164" fontId="3" fillId="0" borderId="22" xfId="0" applyNumberFormat="1" applyFont="1" applyBorder="1"/>
    <xf numFmtId="0" fontId="3" fillId="0" borderId="19" xfId="0" applyFont="1" applyBorder="1" applyAlignment="1">
      <alignment vertical="center"/>
    </xf>
    <xf numFmtId="164" fontId="3" fillId="0" borderId="20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4" fontId="3" fillId="0" borderId="22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164" fontId="3" fillId="0" borderId="18" xfId="0" applyNumberFormat="1" applyFont="1" applyBorder="1" applyAlignment="1">
      <alignment vertical="center"/>
    </xf>
    <xf numFmtId="0" fontId="3" fillId="0" borderId="23" xfId="0" applyFont="1" applyBorder="1"/>
    <xf numFmtId="16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 applyAlignment="1">
      <alignment vertical="center"/>
    </xf>
    <xf numFmtId="0" fontId="3" fillId="0" borderId="25" xfId="0" applyFont="1" applyBorder="1"/>
    <xf numFmtId="0" fontId="3" fillId="0" borderId="26" xfId="0" applyFont="1" applyBorder="1"/>
    <xf numFmtId="0" fontId="3" fillId="4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22" xfId="0" applyFont="1" applyBorder="1"/>
    <xf numFmtId="0" fontId="3" fillId="2" borderId="19" xfId="0" applyFont="1" applyFill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164" fontId="3" fillId="0" borderId="29" xfId="0" applyNumberFormat="1" applyFont="1" applyBorder="1" applyAlignment="1">
      <alignment vertical="center"/>
    </xf>
    <xf numFmtId="164" fontId="3" fillId="0" borderId="11" xfId="0" applyNumberFormat="1" applyFont="1" applyBorder="1"/>
    <xf numFmtId="0" fontId="3" fillId="0" borderId="30" xfId="0" applyFont="1" applyBorder="1"/>
    <xf numFmtId="0" fontId="3" fillId="5" borderId="28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D8B1B-D0B3-4EC8-9514-4DE8D0C76ED4}">
  <dimension ref="A1:N22"/>
  <sheetViews>
    <sheetView tabSelected="1" workbookViewId="0">
      <selection activeCell="P6" sqref="P6"/>
    </sheetView>
  </sheetViews>
  <sheetFormatPr defaultColWidth="9.109375" defaultRowHeight="13.8" x14ac:dyDescent="0.25"/>
  <cols>
    <col min="1" max="1" width="25.5546875" style="57" customWidth="1"/>
    <col min="2" max="2" width="10.33203125" style="57" customWidth="1"/>
    <col min="3" max="3" width="11.6640625" style="19" customWidth="1"/>
    <col min="4" max="4" width="11.6640625" style="18" customWidth="1"/>
    <col min="5" max="14" width="11.6640625" style="19" customWidth="1"/>
    <col min="15" max="16384" width="9.109375" style="19"/>
  </cols>
  <sheetData>
    <row r="1" spans="1:14" ht="30" customHeight="1" x14ac:dyDescent="0.25">
      <c r="A1" s="61" t="s">
        <v>44</v>
      </c>
      <c r="B1" s="61"/>
      <c r="C1" s="61"/>
    </row>
    <row r="2" spans="1:14" ht="14.4" thickBot="1" x14ac:dyDescent="0.3"/>
    <row r="3" spans="1:14" x14ac:dyDescent="0.25">
      <c r="A3" s="19"/>
      <c r="B3" s="71"/>
      <c r="C3" s="79" t="s">
        <v>34</v>
      </c>
      <c r="D3" s="80"/>
      <c r="E3" s="80"/>
      <c r="F3" s="80"/>
      <c r="G3" s="81"/>
      <c r="H3" s="100" t="s">
        <v>37</v>
      </c>
      <c r="I3" s="101"/>
      <c r="J3" s="101"/>
      <c r="K3" s="101"/>
      <c r="L3" s="102"/>
      <c r="M3" s="113" t="s">
        <v>41</v>
      </c>
      <c r="N3" s="114"/>
    </row>
    <row r="4" spans="1:14" ht="45.75" customHeight="1" x14ac:dyDescent="0.25">
      <c r="A4" s="20" t="s">
        <v>1</v>
      </c>
      <c r="B4" s="72" t="s">
        <v>26</v>
      </c>
      <c r="C4" s="82" t="s">
        <v>10</v>
      </c>
      <c r="D4" s="22" t="s">
        <v>25</v>
      </c>
      <c r="E4" s="70" t="s">
        <v>31</v>
      </c>
      <c r="F4" s="22" t="s">
        <v>28</v>
      </c>
      <c r="G4" s="83" t="s">
        <v>29</v>
      </c>
      <c r="H4" s="82" t="s">
        <v>10</v>
      </c>
      <c r="I4" s="22" t="s">
        <v>46</v>
      </c>
      <c r="J4" s="22" t="s">
        <v>47</v>
      </c>
      <c r="K4" s="22" t="s">
        <v>28</v>
      </c>
      <c r="L4" s="23" t="s">
        <v>29</v>
      </c>
      <c r="M4" s="24" t="s">
        <v>42</v>
      </c>
      <c r="N4" s="103" t="s">
        <v>43</v>
      </c>
    </row>
    <row r="5" spans="1:14" x14ac:dyDescent="0.25">
      <c r="A5" s="25"/>
      <c r="B5" s="73"/>
      <c r="C5" s="84"/>
      <c r="D5" s="26" t="s">
        <v>24</v>
      </c>
      <c r="E5" s="26" t="s">
        <v>8</v>
      </c>
      <c r="F5" s="27"/>
      <c r="G5" s="85"/>
      <c r="H5" s="84"/>
      <c r="I5" s="26" t="s">
        <v>24</v>
      </c>
      <c r="J5" s="26" t="s">
        <v>8</v>
      </c>
      <c r="K5" s="27"/>
      <c r="L5" s="28"/>
      <c r="M5" s="29"/>
      <c r="N5" s="104"/>
    </row>
    <row r="6" spans="1:14" x14ac:dyDescent="0.25">
      <c r="A6" s="30"/>
      <c r="B6" s="74"/>
      <c r="C6" s="86"/>
      <c r="D6" s="31"/>
      <c r="E6" s="29"/>
      <c r="F6" s="32"/>
      <c r="G6" s="87"/>
      <c r="H6" s="86"/>
      <c r="I6" s="31"/>
      <c r="J6" s="29"/>
      <c r="K6" s="32"/>
      <c r="L6" s="33"/>
      <c r="M6" s="29"/>
      <c r="N6" s="104"/>
    </row>
    <row r="7" spans="1:14" x14ac:dyDescent="0.25">
      <c r="A7" s="30"/>
      <c r="B7" s="74"/>
      <c r="C7" s="86"/>
      <c r="D7" s="31"/>
      <c r="E7" s="29"/>
      <c r="F7" s="32"/>
      <c r="G7" s="87"/>
      <c r="H7" s="86"/>
      <c r="I7" s="31"/>
      <c r="J7" s="29"/>
      <c r="K7" s="32"/>
      <c r="L7" s="33"/>
      <c r="M7" s="29"/>
      <c r="N7" s="104"/>
    </row>
    <row r="8" spans="1:14" s="18" customFormat="1" x14ac:dyDescent="0.3">
      <c r="A8" s="64" t="s">
        <v>32</v>
      </c>
      <c r="B8" s="75">
        <v>200</v>
      </c>
      <c r="C8" s="88">
        <v>16</v>
      </c>
      <c r="D8" s="34">
        <v>2</v>
      </c>
      <c r="E8" s="34">
        <f>+C8*D8</f>
        <v>32</v>
      </c>
      <c r="F8" s="35">
        <f>+E8*C19</f>
        <v>14.4</v>
      </c>
      <c r="G8" s="89">
        <f>+F8*B8</f>
        <v>2880</v>
      </c>
      <c r="H8" s="105"/>
      <c r="I8" s="36"/>
      <c r="J8" s="34">
        <f>+H8*I8</f>
        <v>0</v>
      </c>
      <c r="K8" s="35">
        <f>+J8*C19</f>
        <v>0</v>
      </c>
      <c r="L8" s="37">
        <f>+K8*B8</f>
        <v>0</v>
      </c>
      <c r="M8" s="34"/>
      <c r="N8" s="106"/>
    </row>
    <row r="9" spans="1:14" s="18" customFormat="1" x14ac:dyDescent="0.3">
      <c r="A9" s="65"/>
      <c r="B9" s="76"/>
      <c r="C9" s="90"/>
      <c r="D9" s="31"/>
      <c r="E9" s="31"/>
      <c r="F9" s="38"/>
      <c r="G9" s="91"/>
      <c r="H9" s="107"/>
      <c r="I9" s="39"/>
      <c r="J9" s="31">
        <f t="shared" ref="J9:J14" si="0">+H9*I9</f>
        <v>0</v>
      </c>
      <c r="K9" s="38">
        <f>+J9*C19</f>
        <v>0</v>
      </c>
      <c r="L9" s="40">
        <f>+K9*B8</f>
        <v>0</v>
      </c>
      <c r="M9" s="31"/>
      <c r="N9" s="108"/>
    </row>
    <row r="10" spans="1:14" s="18" customFormat="1" x14ac:dyDescent="0.3">
      <c r="A10" s="66"/>
      <c r="B10" s="72"/>
      <c r="C10" s="92"/>
      <c r="D10" s="41"/>
      <c r="E10" s="41"/>
      <c r="F10" s="42"/>
      <c r="G10" s="93"/>
      <c r="H10" s="109"/>
      <c r="I10" s="43"/>
      <c r="J10" s="41">
        <f t="shared" si="0"/>
        <v>0</v>
      </c>
      <c r="K10" s="42">
        <f>+J10*C19</f>
        <v>0</v>
      </c>
      <c r="L10" s="44">
        <f>+K10*B8</f>
        <v>0</v>
      </c>
      <c r="M10" s="31"/>
      <c r="N10" s="108"/>
    </row>
    <row r="11" spans="1:14" s="18" customFormat="1" x14ac:dyDescent="0.3">
      <c r="A11" s="59" t="s">
        <v>39</v>
      </c>
      <c r="B11" s="76"/>
      <c r="C11" s="90"/>
      <c r="D11" s="31"/>
      <c r="E11" s="31"/>
      <c r="F11" s="38">
        <f>SUM(F8:F10)</f>
        <v>14.4</v>
      </c>
      <c r="G11" s="91">
        <f>SUM(G8:G10)</f>
        <v>2880</v>
      </c>
      <c r="H11" s="90"/>
      <c r="I11" s="31"/>
      <c r="J11" s="31"/>
      <c r="K11" s="38">
        <f>SUM(K8:K10)</f>
        <v>0</v>
      </c>
      <c r="L11" s="40">
        <f>SUM(L8:L10)</f>
        <v>0</v>
      </c>
      <c r="M11" s="45">
        <f>+F11-K11</f>
        <v>14.4</v>
      </c>
      <c r="N11" s="110">
        <f>+G11-L11</f>
        <v>2880</v>
      </c>
    </row>
    <row r="12" spans="1:14" s="18" customFormat="1" x14ac:dyDescent="0.3">
      <c r="A12" s="64" t="s">
        <v>33</v>
      </c>
      <c r="B12" s="75">
        <v>500</v>
      </c>
      <c r="C12" s="88">
        <v>8</v>
      </c>
      <c r="D12" s="34">
        <v>2</v>
      </c>
      <c r="E12" s="34">
        <f>+C12*D12</f>
        <v>16</v>
      </c>
      <c r="F12" s="35">
        <f>+E12*C19</f>
        <v>7.2</v>
      </c>
      <c r="G12" s="89">
        <f>+F12*B12</f>
        <v>3600</v>
      </c>
      <c r="H12" s="105"/>
      <c r="I12" s="36"/>
      <c r="J12" s="34">
        <f t="shared" si="0"/>
        <v>0</v>
      </c>
      <c r="K12" s="35">
        <f>+J12*C19</f>
        <v>0</v>
      </c>
      <c r="L12" s="37">
        <f>+K12*B12</f>
        <v>0</v>
      </c>
      <c r="M12" s="31"/>
      <c r="N12" s="108"/>
    </row>
    <row r="13" spans="1:14" s="18" customFormat="1" x14ac:dyDescent="0.3">
      <c r="A13" s="65"/>
      <c r="B13" s="76"/>
      <c r="C13" s="90"/>
      <c r="D13" s="31"/>
      <c r="E13" s="31"/>
      <c r="F13" s="38"/>
      <c r="G13" s="91"/>
      <c r="H13" s="107"/>
      <c r="I13" s="39"/>
      <c r="J13" s="31">
        <f t="shared" si="0"/>
        <v>0</v>
      </c>
      <c r="K13" s="38">
        <f>+J13*C19</f>
        <v>0</v>
      </c>
      <c r="L13" s="40">
        <f>+K13*B12</f>
        <v>0</v>
      </c>
      <c r="M13" s="31"/>
      <c r="N13" s="108"/>
    </row>
    <row r="14" spans="1:14" s="18" customFormat="1" x14ac:dyDescent="0.3">
      <c r="A14" s="66"/>
      <c r="B14" s="72"/>
      <c r="C14" s="92"/>
      <c r="D14" s="41"/>
      <c r="E14" s="41"/>
      <c r="F14" s="42"/>
      <c r="G14" s="93"/>
      <c r="H14" s="109"/>
      <c r="I14" s="43"/>
      <c r="J14" s="41">
        <f t="shared" si="0"/>
        <v>0</v>
      </c>
      <c r="K14" s="42">
        <f>+J14*C19</f>
        <v>0</v>
      </c>
      <c r="L14" s="44">
        <f>+K14*B12</f>
        <v>0</v>
      </c>
      <c r="M14" s="31"/>
      <c r="N14" s="108"/>
    </row>
    <row r="15" spans="1:14" ht="14.4" thickBot="1" x14ac:dyDescent="0.3">
      <c r="A15" s="58" t="s">
        <v>40</v>
      </c>
      <c r="B15" s="77"/>
      <c r="C15" s="94"/>
      <c r="D15" s="47"/>
      <c r="E15" s="46"/>
      <c r="F15" s="48">
        <f>SUM(F12:F14)</f>
        <v>7.2</v>
      </c>
      <c r="G15" s="95">
        <f>SUM(G12:G14)</f>
        <v>3600</v>
      </c>
      <c r="H15" s="94"/>
      <c r="I15" s="47"/>
      <c r="J15" s="46"/>
      <c r="K15" s="48">
        <f>SUM(K12:K14)</f>
        <v>0</v>
      </c>
      <c r="L15" s="49">
        <f>SUM(L12:L14)</f>
        <v>0</v>
      </c>
      <c r="M15" s="45">
        <f>+F15-K15</f>
        <v>7.2</v>
      </c>
      <c r="N15" s="110">
        <f>+G15-L15</f>
        <v>3600</v>
      </c>
    </row>
    <row r="16" spans="1:14" ht="14.4" thickBot="1" x14ac:dyDescent="0.3">
      <c r="A16" s="30" t="s">
        <v>30</v>
      </c>
      <c r="B16" s="74"/>
      <c r="C16" s="86"/>
      <c r="D16" s="31"/>
      <c r="E16" s="50"/>
      <c r="F16" s="51">
        <f>+F11+F15</f>
        <v>21.6</v>
      </c>
      <c r="G16" s="52">
        <f>+G11+G15</f>
        <v>6480</v>
      </c>
      <c r="H16" s="86"/>
      <c r="I16" s="31"/>
      <c r="J16" s="50"/>
      <c r="K16" s="51">
        <f>+K11+K15</f>
        <v>0</v>
      </c>
      <c r="L16" s="53">
        <f>+L11+L15</f>
        <v>0</v>
      </c>
      <c r="M16" s="51">
        <f>SUM(M11:M15)</f>
        <v>21.6</v>
      </c>
      <c r="N16" s="111">
        <f>SUM(N11:N15)</f>
        <v>6480</v>
      </c>
    </row>
    <row r="17" spans="1:14" ht="14.4" thickBot="1" x14ac:dyDescent="0.3">
      <c r="A17" s="21"/>
      <c r="B17" s="78"/>
      <c r="C17" s="96"/>
      <c r="D17" s="97"/>
      <c r="E17" s="98"/>
      <c r="F17" s="98"/>
      <c r="G17" s="99"/>
      <c r="H17" s="96"/>
      <c r="I17" s="97"/>
      <c r="J17" s="98"/>
      <c r="K17" s="98"/>
      <c r="L17" s="112"/>
      <c r="M17" s="98"/>
      <c r="N17" s="99"/>
    </row>
    <row r="19" spans="1:14" ht="15" customHeight="1" x14ac:dyDescent="0.25">
      <c r="A19" s="63" t="s">
        <v>27</v>
      </c>
      <c r="B19" s="63"/>
      <c r="C19" s="54">
        <v>0.45</v>
      </c>
      <c r="D19" s="55"/>
      <c r="E19" s="55"/>
      <c r="F19" s="55"/>
      <c r="G19" s="55"/>
    </row>
    <row r="20" spans="1:14" x14ac:dyDescent="0.25">
      <c r="A20" s="19"/>
      <c r="B20" s="19"/>
    </row>
    <row r="21" spans="1:14" ht="15" customHeight="1" x14ac:dyDescent="0.25">
      <c r="A21" s="56" t="s">
        <v>35</v>
      </c>
      <c r="B21" s="60" t="s">
        <v>36</v>
      </c>
      <c r="C21" s="60"/>
      <c r="D21" s="60"/>
      <c r="E21" s="60"/>
      <c r="F21" s="60"/>
      <c r="G21" s="60"/>
      <c r="H21" s="60"/>
      <c r="I21" s="60"/>
      <c r="J21" s="60"/>
    </row>
    <row r="22" spans="1:14" ht="14.25" customHeight="1" x14ac:dyDescent="0.25">
      <c r="A22" s="56" t="s">
        <v>38</v>
      </c>
      <c r="B22" s="62" t="s">
        <v>45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</row>
  </sheetData>
  <mergeCells count="9">
    <mergeCell ref="B21:J21"/>
    <mergeCell ref="M3:N3"/>
    <mergeCell ref="A1:C1"/>
    <mergeCell ref="B22:N22"/>
    <mergeCell ref="A19:B19"/>
    <mergeCell ref="C3:G3"/>
    <mergeCell ref="H3:L3"/>
    <mergeCell ref="A8:A10"/>
    <mergeCell ref="A12:A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08A41-824F-458D-B4F9-C069EF33E2E7}">
  <dimension ref="A1:J15"/>
  <sheetViews>
    <sheetView workbookViewId="0">
      <selection activeCell="A5" sqref="A5:J6"/>
    </sheetView>
  </sheetViews>
  <sheetFormatPr defaultRowHeight="14.4" x14ac:dyDescent="0.3"/>
  <cols>
    <col min="1" max="1" width="10.44140625" customWidth="1"/>
    <col min="2" max="2" width="19.88671875" style="1" customWidth="1"/>
    <col min="3" max="6" width="13.6640625" style="2" customWidth="1"/>
    <col min="7" max="7" width="28" customWidth="1"/>
    <col min="8" max="9" width="16.5546875" customWidth="1"/>
  </cols>
  <sheetData>
    <row r="1" spans="1:10" x14ac:dyDescent="0.3">
      <c r="A1" t="s">
        <v>0</v>
      </c>
    </row>
    <row r="3" spans="1:10" ht="28.8" x14ac:dyDescent="0.3">
      <c r="A3" s="3" t="s">
        <v>10</v>
      </c>
      <c r="B3" s="4" t="s">
        <v>1</v>
      </c>
      <c r="C3" s="5" t="s">
        <v>2</v>
      </c>
      <c r="D3" s="5" t="s">
        <v>3</v>
      </c>
      <c r="E3" s="5" t="s">
        <v>5</v>
      </c>
      <c r="F3" s="5" t="s">
        <v>6</v>
      </c>
      <c r="G3" s="6"/>
      <c r="H3" s="67" t="s">
        <v>9</v>
      </c>
      <c r="I3" s="67"/>
      <c r="J3" s="6"/>
    </row>
    <row r="4" spans="1:10" x14ac:dyDescent="0.3">
      <c r="A4" s="7"/>
      <c r="B4" s="8"/>
      <c r="C4" s="9" t="s">
        <v>8</v>
      </c>
      <c r="D4" s="9" t="s">
        <v>8</v>
      </c>
      <c r="E4" s="9" t="s">
        <v>8</v>
      </c>
      <c r="F4" s="9" t="s">
        <v>8</v>
      </c>
      <c r="G4" s="7"/>
      <c r="H4" s="9" t="s">
        <v>8</v>
      </c>
      <c r="I4" s="10">
        <v>0.59</v>
      </c>
      <c r="J4" s="7" t="s">
        <v>22</v>
      </c>
    </row>
    <row r="5" spans="1:10" x14ac:dyDescent="0.3">
      <c r="A5" s="11">
        <v>1</v>
      </c>
      <c r="B5" s="12" t="s">
        <v>4</v>
      </c>
      <c r="C5" s="13">
        <v>2</v>
      </c>
      <c r="D5" s="13">
        <v>1.6</v>
      </c>
      <c r="E5" s="13">
        <v>1.4</v>
      </c>
      <c r="F5" s="13">
        <v>0.75</v>
      </c>
      <c r="G5" s="11" t="s">
        <v>7</v>
      </c>
      <c r="H5" s="11">
        <f>+C5-F5</f>
        <v>1.25</v>
      </c>
      <c r="I5" s="14">
        <f>+H5*I4</f>
        <v>0.73749999999999993</v>
      </c>
      <c r="J5" s="11" t="s">
        <v>11</v>
      </c>
    </row>
    <row r="6" spans="1:10" ht="28.8" x14ac:dyDescent="0.3">
      <c r="A6" s="11">
        <v>389</v>
      </c>
      <c r="B6" s="12" t="s">
        <v>20</v>
      </c>
      <c r="C6" s="13">
        <f>+C5*A6</f>
        <v>778</v>
      </c>
      <c r="D6" s="13">
        <f>+D5*A6</f>
        <v>622.40000000000009</v>
      </c>
      <c r="E6" s="13">
        <f>+E5*A6</f>
        <v>544.59999999999991</v>
      </c>
      <c r="F6" s="13">
        <f>+F5*A6</f>
        <v>291.75</v>
      </c>
      <c r="G6" s="11" t="s">
        <v>13</v>
      </c>
      <c r="H6" s="11">
        <f>+C6-F6</f>
        <v>486.25</v>
      </c>
      <c r="I6" s="14">
        <f>+H6*I4</f>
        <v>286.88749999999999</v>
      </c>
      <c r="J6" s="11" t="s">
        <v>11</v>
      </c>
    </row>
    <row r="7" spans="1:10" ht="28.8" x14ac:dyDescent="0.3">
      <c r="A7" s="11">
        <v>16</v>
      </c>
      <c r="B7" s="12" t="s">
        <v>12</v>
      </c>
      <c r="C7" s="13">
        <f>+C5*A7</f>
        <v>32</v>
      </c>
      <c r="D7" s="13">
        <f>+D5*A7</f>
        <v>25.6</v>
      </c>
      <c r="E7" s="13">
        <f>+E6*A7</f>
        <v>8713.5999999999985</v>
      </c>
      <c r="F7" s="13">
        <f>+F5*A7</f>
        <v>12</v>
      </c>
      <c r="G7" s="11" t="s">
        <v>14</v>
      </c>
      <c r="H7" s="11">
        <f>+C7-F7</f>
        <v>20</v>
      </c>
      <c r="I7" s="14">
        <f>+H7*I4</f>
        <v>11.799999999999999</v>
      </c>
      <c r="J7" s="11" t="s">
        <v>11</v>
      </c>
    </row>
    <row r="8" spans="1:10" ht="28.8" x14ac:dyDescent="0.3">
      <c r="A8" s="11">
        <v>8</v>
      </c>
      <c r="B8" s="12" t="s">
        <v>15</v>
      </c>
      <c r="C8" s="13">
        <f>+C5*A8</f>
        <v>16</v>
      </c>
      <c r="D8" s="13">
        <f>+D5*A8</f>
        <v>12.8</v>
      </c>
      <c r="E8" s="13">
        <f>+E5*A8</f>
        <v>11.2</v>
      </c>
      <c r="F8" s="13">
        <f>+F5*A8</f>
        <v>6</v>
      </c>
      <c r="G8" s="11" t="s">
        <v>14</v>
      </c>
      <c r="H8" s="11">
        <f>+C8-F8</f>
        <v>10</v>
      </c>
      <c r="I8" s="14">
        <f>+H8*I4</f>
        <v>5.8999999999999995</v>
      </c>
      <c r="J8" s="11" t="s">
        <v>11</v>
      </c>
    </row>
    <row r="9" spans="1:10" x14ac:dyDescent="0.3">
      <c r="A9" s="11"/>
      <c r="B9" s="12"/>
      <c r="C9" s="13"/>
      <c r="D9" s="13"/>
      <c r="E9" s="13"/>
      <c r="F9" s="13"/>
      <c r="G9" s="11"/>
      <c r="H9" s="11"/>
      <c r="I9" s="11"/>
      <c r="J9" s="11"/>
    </row>
    <row r="10" spans="1:10" x14ac:dyDescent="0.3">
      <c r="A10" s="11">
        <v>8</v>
      </c>
      <c r="B10" s="12" t="s">
        <v>16</v>
      </c>
      <c r="C10" s="13">
        <f>+C5*A10*540</f>
        <v>8640</v>
      </c>
      <c r="D10" s="13">
        <f>+D5*A10*540</f>
        <v>6912</v>
      </c>
      <c r="E10" s="13">
        <f>+E5*A10*540</f>
        <v>6048</v>
      </c>
      <c r="F10" s="13">
        <f>+F5*A10*540</f>
        <v>3240</v>
      </c>
      <c r="G10" s="11" t="s">
        <v>18</v>
      </c>
      <c r="H10" s="11">
        <f>+C10-F10</f>
        <v>5400</v>
      </c>
      <c r="I10" s="14">
        <f>+H10*I4</f>
        <v>3186</v>
      </c>
      <c r="J10" s="11" t="s">
        <v>19</v>
      </c>
    </row>
    <row r="11" spans="1:10" x14ac:dyDescent="0.3">
      <c r="A11" s="15"/>
      <c r="B11" s="16"/>
      <c r="C11" s="17"/>
      <c r="D11" s="17"/>
      <c r="E11" s="17"/>
      <c r="F11" s="17"/>
      <c r="G11" s="15"/>
      <c r="H11" s="15"/>
      <c r="I11" s="15"/>
      <c r="J11" s="15"/>
    </row>
    <row r="13" spans="1:10" x14ac:dyDescent="0.3">
      <c r="B13" s="68" t="s">
        <v>17</v>
      </c>
      <c r="C13" s="68"/>
      <c r="D13" s="68"/>
      <c r="E13" s="68"/>
      <c r="F13" s="68"/>
    </row>
    <row r="14" spans="1:10" x14ac:dyDescent="0.3">
      <c r="B14" t="s">
        <v>21</v>
      </c>
    </row>
    <row r="15" spans="1:10" x14ac:dyDescent="0.3">
      <c r="B15" s="69" t="s">
        <v>23</v>
      </c>
      <c r="C15" s="69"/>
      <c r="D15" s="69"/>
      <c r="E15" s="69"/>
      <c r="F15" s="69"/>
    </row>
  </sheetData>
  <mergeCells count="3">
    <mergeCell ref="H3:I3"/>
    <mergeCell ref="B13:F13"/>
    <mergeCell ref="B15:F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 (2)</vt:lpstr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Nieuwenhuis</dc:creator>
  <cp:lastModifiedBy>Peter Prins</cp:lastModifiedBy>
  <dcterms:created xsi:type="dcterms:W3CDTF">2023-03-28T19:00:43Z</dcterms:created>
  <dcterms:modified xsi:type="dcterms:W3CDTF">2023-12-04T16:04:13Z</dcterms:modified>
</cp:coreProperties>
</file>